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<sst xmlns="http://schemas.openxmlformats.org/spreadsheetml/2006/main" count="395" uniqueCount="208">
  <si>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</si>
  <si>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</si>
  <si>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</si>
  <si>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</si>
  <si>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</si>
  <si>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</si>
  <si>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</si>
  <si>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</si>
  <si>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</si>
  <si>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</si>
  <si>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</si>
  <si>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</si>
  <si>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</si>
  <si>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</si>
  <si>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</si>
  <si>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</si>
  <si>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</si>
  <si>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</si>
  <si>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</si>
  <si>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</si>
  <si>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</si>
  <si>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</si>
  <si>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</si>
  <si>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</si>
  <si>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</si>
  <si>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</si>
  <si>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</si>
  <si>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</si>
  <si>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</si>
  <si>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</si>
  <si>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</si>
  <si>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</si>
  <si>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</si>
  <si>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</si>
  <si>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</si>
  <si>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</si>
  <si>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</si>
  <si>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</si>
  <si>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</si>
  <si>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</si>
  <si>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</si>
  <si>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</si>
  <si>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</si>
  <si>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</si>
  <si>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</si>
  <si>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</si>
  <si>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</si>
  <si>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</si>
  <si>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</si>
  <si>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</si>
  <si>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</si>
  <si>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</si>
  <si>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</si>
  <si>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</si>
  <si>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</si>
  <si>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</si>
  <si>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</si>
  <si>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</si>
  <si>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</si>
  <si>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</si>
  <si>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</si>
  <si>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</si>
  <si>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</si>
  <si>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</si>
  <si>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</si>
  <si>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</si>
  <si>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</si>
  <si>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</si>
  <si>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</si>
  <si>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</si>
  <si>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DN200污水连接管：5m，覆土0.7m</t>
  </si>
  <si>
    <t>198W33</t>
  </si>
  <si>
    <t>198W34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</si>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</sst>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2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V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3.29925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1.40267999571239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1.73949037160812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16.025</v>
      </c>
      <c r="BC11" s="159">
        <f t="shared" si="14"/>
        <v>17.35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3.29925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3.29925</v>
      </c>
      <c r="BS11" s="52">
        <f t="shared" si="19"/>
        <v>0</v>
      </c>
      <c r="BT11" s="52">
        <f>IF(OR(LOOKUP(V11,Sheet2!A$3:A$25,Sheet2!B$3:B$25)=1,G11=0),0,AW11-AO11*0.2*G11)</f>
        <v>0.342679995712386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14.3</v>
      </c>
      <c r="D18" s="110">
        <f t="shared" si="27"/>
        <v>13.82</v>
      </c>
      <c r="E18" s="32">
        <v>14.3</v>
      </c>
      <c r="F18" s="110">
        <v>13.3</v>
      </c>
      <c r="G18" s="32">
        <v>10.2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0.2</v>
      </c>
      <c r="W18" s="138">
        <f t="shared" si="6"/>
        <v>13.82</v>
      </c>
      <c r="X18" s="138">
        <f t="shared" si="3"/>
        <v>14.3</v>
      </c>
      <c r="Y18" s="138">
        <f t="shared" si="3"/>
        <v>13.3</v>
      </c>
      <c r="Z18" s="138">
        <f>Y18+LOOKUP(V18,Sheet2!A$3:A$24,Sheet2!J$3:J$24)</f>
        <v>13.4975</v>
      </c>
      <c r="AA18" s="138">
        <f t="shared" si="7"/>
        <v>13.77</v>
      </c>
      <c r="AB18" s="138">
        <f t="shared" si="4"/>
        <v>14.25</v>
      </c>
      <c r="AC18" s="138">
        <f t="shared" si="4"/>
        <v>13.27</v>
      </c>
      <c r="AD18" s="138">
        <f>AC18+LOOKUP(V18,Sheet2!A$3:A$24,Sheet2!J$3:J$24)</f>
        <v>13.4675</v>
      </c>
      <c r="AE18" s="138">
        <f t="shared" si="8"/>
        <v>0.8025</v>
      </c>
      <c r="AF18" s="138">
        <f t="shared" si="9"/>
        <v>0.782500000000001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0.7225</v>
      </c>
      <c r="AM18" s="138">
        <f t="shared" si="11"/>
        <v>0.7025</v>
      </c>
      <c r="AN18" s="138">
        <f t="shared" si="12"/>
        <v>0.7125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2">
        <f t="shared" si="13"/>
        <v>7.70355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2.86146719125327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4.52164035808057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34.527</v>
      </c>
      <c r="BC18" s="159">
        <f t="shared" si="14"/>
        <v>36.618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7.70355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7.70355</v>
      </c>
      <c r="BS18" s="52">
        <f t="shared" si="19"/>
        <v>0</v>
      </c>
      <c r="BT18" s="52">
        <f>IF(OR(LOOKUP(V18,Sheet2!A$3:A$25,Sheet2!B$3:B$25)=1,G18=0),0,AW18-AO18*0.2*G18)</f>
        <v>0.699067191253267</v>
      </c>
      <c r="BU18" s="52">
        <f t="shared" si="20"/>
        <v>1.7325</v>
      </c>
      <c r="BV18" s="52">
        <f t="shared" si="21"/>
        <v>2.935</v>
      </c>
      <c r="BW18" s="32">
        <f t="shared" si="22"/>
        <v>0</v>
      </c>
    </row>
    <row r="19" spans="1:75">
      <c r="A19" s="110" t="s">
        <v>72</v>
      </c>
      <c r="B19" s="32">
        <v>14.25</v>
      </c>
      <c r="D19" s="110">
        <f t="shared" si="27"/>
        <v>13.77</v>
      </c>
      <c r="E19" s="32">
        <v>14.25</v>
      </c>
      <c r="F19" s="110">
        <v>13.27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19 K18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11.55294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11.55294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6.2611307296887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6.2611307296887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1.04174718696565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6.2611307296887</v>
      </c>
      <c r="E8" s="42"/>
      <c r="F8" s="42"/>
      <c r="G8" s="2">
        <f>D8+D10</f>
        <v>6.2611307296887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1.04174718696565</v>
      </c>
      <c r="E9" s="42"/>
      <c r="F9" s="42"/>
      <c r="G9" s="2">
        <f>D9</f>
        <v>1.04174718696565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50.552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1.6945952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50.552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53.968</v>
      </c>
      <c r="E13" s="37" t="s">
        <v>167</v>
      </c>
      <c r="F13" s="46">
        <f>D13*Sheet3!$Q$13</f>
        <v>1.6945952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11.55294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11.55294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